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Лист1!$A$1:$K$16</definedName>
  </definedNames>
  <calcPr calcId="125725" fullPrecision="0"/>
</workbook>
</file>

<file path=xl/calcChain.xml><?xml version="1.0" encoding="utf-8"?>
<calcChain xmlns="http://schemas.openxmlformats.org/spreadsheetml/2006/main">
  <c r="C16" i="1"/>
  <c r="C15"/>
  <c r="C14"/>
  <c r="C13"/>
  <c r="C12"/>
  <c r="C11"/>
  <c r="C10"/>
  <c r="K8"/>
  <c r="J8"/>
  <c r="H8"/>
  <c r="G8"/>
  <c r="E8"/>
  <c r="D8"/>
  <c r="I16" l="1"/>
  <c r="F16"/>
  <c r="I15"/>
  <c r="I14"/>
  <c r="I13"/>
  <c r="I12"/>
  <c r="I11"/>
  <c r="I10"/>
  <c r="F15"/>
  <c r="F14"/>
  <c r="F13"/>
  <c r="F12"/>
  <c r="F11"/>
  <c r="F10"/>
  <c r="F8" l="1"/>
  <c r="I8"/>
  <c r="C8" l="1"/>
</calcChain>
</file>

<file path=xl/sharedStrings.xml><?xml version="1.0" encoding="utf-8"?>
<sst xmlns="http://schemas.openxmlformats.org/spreadsheetml/2006/main" count="35" uniqueCount="26">
  <si>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</si>
  <si>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</si>
  <si>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</si>
  <si>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</si>
  <si>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</si>
  <si>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</si>
  <si>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</si>
  <si>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</si>
  <si>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</si>
  <si>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</si>
  <si>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</si>
  <si>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4.</t>
  </si>
  <si>
    <t>5.</t>
  </si>
  <si>
    <t>6.</t>
  </si>
  <si>
    <t>Муниципальный район "Балейский район"</t>
  </si>
  <si>
    <t>Городской округ "Город Чита"</t>
  </si>
  <si>
    <t>Муниципальный район "Агинский район"</t>
  </si>
  <si>
    <t>7.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</si>
  <si>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</si>
  <si>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</si>
  <si>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"Чернышевский район"</t>
  </si>
  <si>
    <t>Каларский муниципальный округ</t>
  </si>
  <si>
    <t>Наименование муниципальных районов, муниципальных и городских округов</t>
  </si>
  <si>
    <t xml:space="preserve">11 (таблица 42).  Отчет об исполнении распределенных субсидий бюджетам муниципальных образований на реализацию мероприятий по модернизации региональных и муниципальных детских школ искусств по видам искусств в 2020 году
</t>
  </si>
  <si>
    <t>из федерального бюджета</t>
  </si>
  <si>
    <t>из бюджета края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</si>
</sst>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view="pageBreakPreview" zoomScale="75" zoomScaleNormal="75" zoomScaleSheetLayoutView="75" workbookViewId="0">
      <selection activeCell="F8" sqref="F8:K8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36" customHeight="1">
      <c r="A1" s="16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7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12.75" customHeight="1">
      <c r="A3" s="11"/>
      <c r="B3" s="11"/>
      <c r="C3" s="15"/>
      <c r="D3" s="15"/>
      <c r="E3" s="15"/>
      <c r="F3" s="11"/>
      <c r="G3" s="11"/>
      <c r="H3" s="11"/>
      <c r="I3" s="11"/>
      <c r="J3" s="11"/>
      <c r="K3" s="12" t="s">
        <v>5</v>
      </c>
    </row>
    <row r="4" spans="1:17" ht="75" customHeight="1">
      <c r="A4" s="18" t="s">
        <v>0</v>
      </c>
      <c r="B4" s="18" t="s">
        <v>22</v>
      </c>
      <c r="C4" s="18" t="s">
        <v>10</v>
      </c>
      <c r="D4" s="18"/>
      <c r="E4" s="18"/>
      <c r="F4" s="18" t="s">
        <v>4</v>
      </c>
      <c r="G4" s="18"/>
      <c r="H4" s="18"/>
      <c r="I4" s="18" t="s">
        <v>1</v>
      </c>
      <c r="J4" s="18"/>
      <c r="K4" s="18"/>
    </row>
    <row r="5" spans="1:17" ht="16.5" customHeight="1">
      <c r="A5" s="18"/>
      <c r="B5" s="18"/>
      <c r="C5" s="18" t="s">
        <v>8</v>
      </c>
      <c r="D5" s="18" t="s">
        <v>2</v>
      </c>
      <c r="E5" s="18"/>
      <c r="F5" s="18" t="s">
        <v>8</v>
      </c>
      <c r="G5" s="18" t="s">
        <v>2</v>
      </c>
      <c r="H5" s="18"/>
      <c r="I5" s="18" t="s">
        <v>8</v>
      </c>
      <c r="J5" s="18" t="s">
        <v>2</v>
      </c>
      <c r="K5" s="18"/>
    </row>
    <row r="6" spans="1:17" ht="75.75" customHeight="1">
      <c r="A6" s="18"/>
      <c r="B6" s="18"/>
      <c r="C6" s="18"/>
      <c r="D6" s="14" t="s">
        <v>24</v>
      </c>
      <c r="E6" s="14" t="s">
        <v>25</v>
      </c>
      <c r="F6" s="18"/>
      <c r="G6" s="14" t="s">
        <v>24</v>
      </c>
      <c r="H6" s="14" t="s">
        <v>25</v>
      </c>
      <c r="I6" s="18"/>
      <c r="J6" s="14" t="s">
        <v>24</v>
      </c>
      <c r="K6" s="14" t="s">
        <v>25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8"/>
      <c r="B8" s="3" t="s">
        <v>3</v>
      </c>
      <c r="C8" s="4">
        <f>D8+E8</f>
        <v>133034.79999999999</v>
      </c>
      <c r="D8" s="4">
        <f>SUM(D10:D16)</f>
        <v>125052.7</v>
      </c>
      <c r="E8" s="4">
        <f>SUM(E10:E16)</f>
        <v>7982.1</v>
      </c>
      <c r="F8" s="4">
        <f>G8+H8</f>
        <v>133034.79999999999</v>
      </c>
      <c r="G8" s="4">
        <f>SUM(G10:G16)</f>
        <v>125052.7</v>
      </c>
      <c r="H8" s="4">
        <f>SUM(H10:H16)</f>
        <v>7982.1</v>
      </c>
      <c r="I8" s="4">
        <f>J8+K8</f>
        <v>133034.79999999999</v>
      </c>
      <c r="J8" s="4">
        <f>SUM(J10:J16)</f>
        <v>125052.7</v>
      </c>
      <c r="K8" s="4">
        <f>SUM(K10:K16)</f>
        <v>7982.1</v>
      </c>
      <c r="O8" s="9"/>
      <c r="P8" s="9"/>
      <c r="Q8" s="9"/>
    </row>
    <row r="9" spans="1:17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7" ht="33" customHeight="1">
      <c r="A10" s="6" t="s">
        <v>6</v>
      </c>
      <c r="B10" s="7" t="s">
        <v>16</v>
      </c>
      <c r="C10" s="13">
        <f t="shared" ref="C10:C16" si="0">D10+E10</f>
        <v>6545.9</v>
      </c>
      <c r="D10" s="13">
        <v>6153.1</v>
      </c>
      <c r="E10" s="13">
        <v>392.8</v>
      </c>
      <c r="F10" s="13">
        <f>G10+H10</f>
        <v>6545.9</v>
      </c>
      <c r="G10" s="13">
        <v>6153.1</v>
      </c>
      <c r="H10" s="13">
        <v>392.8</v>
      </c>
      <c r="I10" s="13">
        <f>J10+K10</f>
        <v>6545.9</v>
      </c>
      <c r="J10" s="13">
        <v>6153.1</v>
      </c>
      <c r="K10" s="13">
        <v>392.8</v>
      </c>
    </row>
    <row r="11" spans="1:17" ht="31.5">
      <c r="A11" s="6" t="s">
        <v>7</v>
      </c>
      <c r="B11" s="7" t="s">
        <v>14</v>
      </c>
      <c r="C11" s="13">
        <f t="shared" si="0"/>
        <v>11004</v>
      </c>
      <c r="D11" s="13">
        <v>10343.799999999999</v>
      </c>
      <c r="E11" s="13">
        <v>660.2</v>
      </c>
      <c r="F11" s="13">
        <f t="shared" ref="F11:F16" si="1">G11+H11</f>
        <v>11004</v>
      </c>
      <c r="G11" s="13">
        <v>10343.799999999999</v>
      </c>
      <c r="H11" s="13">
        <v>660.2</v>
      </c>
      <c r="I11" s="13">
        <f t="shared" ref="I11:I16" si="2">J11+K11</f>
        <v>11004</v>
      </c>
      <c r="J11" s="13">
        <v>10343.799999999999</v>
      </c>
      <c r="K11" s="13">
        <v>660.2</v>
      </c>
    </row>
    <row r="12" spans="1:17" ht="33" customHeight="1">
      <c r="A12" s="6" t="s">
        <v>9</v>
      </c>
      <c r="B12" s="7" t="s">
        <v>18</v>
      </c>
      <c r="C12" s="13">
        <f t="shared" si="0"/>
        <v>11207.2</v>
      </c>
      <c r="D12" s="13">
        <v>10534.8</v>
      </c>
      <c r="E12" s="13">
        <v>672.4</v>
      </c>
      <c r="F12" s="13">
        <f t="shared" si="1"/>
        <v>11207.2</v>
      </c>
      <c r="G12" s="13">
        <v>10534.8</v>
      </c>
      <c r="H12" s="13">
        <v>672.4</v>
      </c>
      <c r="I12" s="13">
        <f t="shared" si="2"/>
        <v>11207.2</v>
      </c>
      <c r="J12" s="13">
        <v>10534.8</v>
      </c>
      <c r="K12" s="13">
        <v>672.4</v>
      </c>
    </row>
    <row r="13" spans="1:17" ht="31.5">
      <c r="A13" s="6" t="s">
        <v>11</v>
      </c>
      <c r="B13" s="7" t="s">
        <v>19</v>
      </c>
      <c r="C13" s="13">
        <f t="shared" si="0"/>
        <v>11416.7</v>
      </c>
      <c r="D13" s="13">
        <v>10731.7</v>
      </c>
      <c r="E13" s="13">
        <v>685</v>
      </c>
      <c r="F13" s="13">
        <f t="shared" si="1"/>
        <v>11416.7</v>
      </c>
      <c r="G13" s="13">
        <v>10731.7</v>
      </c>
      <c r="H13" s="13">
        <v>685</v>
      </c>
      <c r="I13" s="13">
        <f t="shared" si="2"/>
        <v>11416.7</v>
      </c>
      <c r="J13" s="13">
        <v>10731.7</v>
      </c>
      <c r="K13" s="13">
        <v>685</v>
      </c>
    </row>
    <row r="14" spans="1:17" ht="31.5">
      <c r="A14" s="6" t="s">
        <v>12</v>
      </c>
      <c r="B14" s="7" t="s">
        <v>20</v>
      </c>
      <c r="C14" s="13">
        <f t="shared" si="0"/>
        <v>10711.6</v>
      </c>
      <c r="D14" s="13">
        <v>10068.9</v>
      </c>
      <c r="E14" s="13">
        <v>642.70000000000005</v>
      </c>
      <c r="F14" s="13">
        <f t="shared" si="1"/>
        <v>10711.6</v>
      </c>
      <c r="G14" s="13">
        <v>10068.9</v>
      </c>
      <c r="H14" s="13">
        <v>642.70000000000005</v>
      </c>
      <c r="I14" s="13">
        <f t="shared" si="2"/>
        <v>10711.6</v>
      </c>
      <c r="J14" s="13">
        <v>10068.9</v>
      </c>
      <c r="K14" s="13">
        <v>642.70000000000005</v>
      </c>
    </row>
    <row r="15" spans="1:17" ht="18.75" customHeight="1">
      <c r="A15" s="6" t="s">
        <v>13</v>
      </c>
      <c r="B15" s="7" t="s">
        <v>21</v>
      </c>
      <c r="C15" s="13">
        <f t="shared" si="0"/>
        <v>12572.7</v>
      </c>
      <c r="D15" s="13">
        <v>11818.3</v>
      </c>
      <c r="E15" s="13">
        <v>754.4</v>
      </c>
      <c r="F15" s="13">
        <f t="shared" si="1"/>
        <v>12572.7</v>
      </c>
      <c r="G15" s="13">
        <v>11818.3</v>
      </c>
      <c r="H15" s="13">
        <v>754.4</v>
      </c>
      <c r="I15" s="13">
        <f t="shared" si="2"/>
        <v>12572.7</v>
      </c>
      <c r="J15" s="13">
        <v>11818.3</v>
      </c>
      <c r="K15" s="13">
        <v>754.4</v>
      </c>
    </row>
    <row r="16" spans="1:17" ht="15.75">
      <c r="A16" s="6" t="s">
        <v>17</v>
      </c>
      <c r="B16" s="7" t="s">
        <v>15</v>
      </c>
      <c r="C16" s="13">
        <f t="shared" si="0"/>
        <v>69576.7</v>
      </c>
      <c r="D16" s="13">
        <v>65402.1</v>
      </c>
      <c r="E16" s="13">
        <v>4174.6000000000004</v>
      </c>
      <c r="F16" s="13">
        <f t="shared" si="1"/>
        <v>69576.7</v>
      </c>
      <c r="G16" s="13">
        <v>65402.1</v>
      </c>
      <c r="H16" s="13">
        <v>4174.6000000000004</v>
      </c>
      <c r="I16" s="13">
        <f t="shared" si="2"/>
        <v>69576.7</v>
      </c>
      <c r="J16" s="13">
        <v>65402.1</v>
      </c>
      <c r="K16" s="13">
        <v>4174.6000000000004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2021-01-27T06:04:41Z</cp:lastPrinted>
  <dcterms:created xsi:type="dcterms:W3CDTF">2009-02-10T05:39:52Z</dcterms:created>
  <dcterms:modified xsi:type="dcterms:W3CDTF">2021-03-24T01:30:15Z</dcterms:modified>
</cp:coreProperties>
</file>